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Win\Desktop\defesa\"/>
    </mc:Choice>
  </mc:AlternateContent>
  <xr:revisionPtr revIDLastSave="0" documentId="13_ncr:1_{C1A61E42-4625-42FB-BA78-0461428EE03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tratos_2026" sheetId="1" r:id="rId1"/>
    <sheet name="Contratos_Recurs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3" i="2"/>
  <c r="E4" i="2"/>
  <c r="E5" i="2"/>
  <c r="E6" i="2"/>
  <c r="E7" i="2"/>
  <c r="E8" i="2"/>
  <c r="E9" i="2"/>
  <c r="E10" i="2"/>
  <c r="E11" i="2"/>
  <c r="E12" i="2"/>
  <c r="E13" i="2"/>
  <c r="E14" i="2"/>
  <c r="E2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" i="1"/>
  <c r="I29" i="1" l="1"/>
</calcChain>
</file>

<file path=xl/sharedStrings.xml><?xml version="1.0" encoding="utf-8"?>
<sst xmlns="http://schemas.openxmlformats.org/spreadsheetml/2006/main" count="122" uniqueCount="66">
  <si>
    <t>Código Cliente</t>
  </si>
  <si>
    <t>Razão Social</t>
  </si>
  <si>
    <t>Código Produto</t>
  </si>
  <si>
    <t>Nome Produto</t>
  </si>
  <si>
    <t>Status</t>
  </si>
  <si>
    <t>Valor</t>
  </si>
  <si>
    <t>VALOR_ADMINISTRADO</t>
  </si>
  <si>
    <t>PERCENTUAL_RECEITA</t>
  </si>
  <si>
    <t>MUNICIPIO DE SAO PEDRO DE ALCANTARA</t>
  </si>
  <si>
    <t>ALIMENTAÇÃO</t>
  </si>
  <si>
    <t>LIBERADO</t>
  </si>
  <si>
    <t>PREFEITURA M DE SAO PEDRO DE ALCANTRA</t>
  </si>
  <si>
    <t>CAMARA MUNICIPAL DE IBIA</t>
  </si>
  <si>
    <t>MUNICIPIO DE SAO BENTO DO SUL</t>
  </si>
  <si>
    <t>R$ 12.126.946,37</t>
  </si>
  <si>
    <t>EMHAB</t>
  </si>
  <si>
    <t>R$ 59.436,24</t>
  </si>
  <si>
    <t>FUNDACAO CULTURAL DE SAO BENTO DO SUL</t>
  </si>
  <si>
    <t>FUNDACAO M DE D DE SAO BENTO DO SUL</t>
  </si>
  <si>
    <t>FUNDO MUNICIPAL DE SAUDE</t>
  </si>
  <si>
    <t>R$ 3.210.203,40</t>
  </si>
  <si>
    <t>IPRESBS</t>
  </si>
  <si>
    <t>SAMAE SAO BENTO DO SUL</t>
  </si>
  <si>
    <t>R$ 895.816,20</t>
  </si>
  <si>
    <t>MUNICIPIO DE RAMILANDIA</t>
  </si>
  <si>
    <t>R$ 156.971,74</t>
  </si>
  <si>
    <t>PREFEITURA MUNICIPAL DE UNISTALDA</t>
  </si>
  <si>
    <t>PREFEITURA MUNICIPAL DE OURO PRETO</t>
  </si>
  <si>
    <t>FUNDACAO JD BOTANICO DE POCOS DE CALDAS</t>
  </si>
  <si>
    <t>MUNICIPIO DE ESTANCIA VELHA</t>
  </si>
  <si>
    <t>MATERIAL ESCOLAR</t>
  </si>
  <si>
    <t>MUNICIPIO DE OURO VERDE</t>
  </si>
  <si>
    <t>MUNICIPIO DE PALMEIRA ESTADO DO PARANA</t>
  </si>
  <si>
    <t>BENEFICIO ALIMENTO</t>
  </si>
  <si>
    <t>MUNICIPIO DE CAXIAS DO SUL</t>
  </si>
  <si>
    <t>F MUNICIPAL D ASSISTENCIA SOCIAL</t>
  </si>
  <si>
    <t>MUNICIPIO DO MOEMA</t>
  </si>
  <si>
    <t>PREFEITURA M DE RIO BRANCO DO SUL</t>
  </si>
  <si>
    <t>R$ 870.000,00</t>
  </si>
  <si>
    <t>PREFEITURA MUNICIPAL DE BOTELHOS</t>
  </si>
  <si>
    <t>R$ 934.312,50</t>
  </si>
  <si>
    <t>MUNICIPIO DE MENDES</t>
  </si>
  <si>
    <t>MUNICIPIO DE POCOS DE CALDAS</t>
  </si>
  <si>
    <t>MUNICIPIO DE MEDIANEIRA</t>
  </si>
  <si>
    <t>R$ 2.468.514,20</t>
  </si>
  <si>
    <t>CAMARA MUNICIPAL DE BARAO DO TRIUNFO</t>
  </si>
  <si>
    <t>Com base no Fundamento legal= nota fiscal emitida conforme INSRF NR 475 de 06/12/2004- artigo 18 (venda / administração de vale corretagem ou comissionamento), comissionamento correspondente a arrecadação da empresa (1, 01%)</t>
  </si>
  <si>
    <t>TOTAL ADMINISTRADO</t>
  </si>
  <si>
    <t>TOTAL RECEITA EFETIVA 1,01%</t>
  </si>
  <si>
    <t>R$ REPASSE</t>
  </si>
  <si>
    <t>MUNICÍPIO DE MONTE BELO DO SUL</t>
  </si>
  <si>
    <t>CONTRATO E ADITIVO MUNICIPIO DE GUAPORÉ</t>
  </si>
  <si>
    <t>MUNICIPIO DE BARÃO DO TRIUNFO</t>
  </si>
  <si>
    <t>ADITIVO E CONTRATO  MUNICIPIO DE CAÇAPAVA DO SUL</t>
  </si>
  <si>
    <t>MUNICIPIO DE BOZANO</t>
  </si>
  <si>
    <t xml:space="preserve">ADITIVO E CONTRATO MUNICIPIO DE CACHOEIRA DO SUL </t>
  </si>
  <si>
    <t>MINICIPIO DE BALNEARIO PINHAL</t>
  </si>
  <si>
    <t>CM DE GUAPORÉ</t>
  </si>
  <si>
    <t>CAXIAS DO SUL</t>
  </si>
  <si>
    <t>DILERMANDO AGUIAR</t>
  </si>
  <si>
    <t>MUNICÍPIO DE SANTANA DA BOA VISTA</t>
  </si>
  <si>
    <t>MUNICIPIO DE AUGUSTO PESTANA</t>
  </si>
  <si>
    <t xml:space="preserve">FUNDAMENTAÇÃO LEGAL: </t>
  </si>
  <si>
    <t>MUNICIPIO</t>
  </si>
  <si>
    <t>RECEITA_EFETIVA_ APÓS APURAÇÃO DE TOTAIS RECEITAS - TOTAL DESPESAS</t>
  </si>
  <si>
    <t>PERCENTUAL_RECEITA_APOS TOTAL DE RECEITAS E DESPESAS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</si>
</sst>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44" fontId="0" fillId="0" borderId="0" xfId="1" applyFont="1"/>
    <xf numFmtId="0" fontId="0" fillId="0" borderId="0" xfId="0" applyAlignment="1">
      <alignment horizontal="left" vertical="center"/>
    </xf>
    <xf numFmtId="10" fontId="0" fillId="0" borderId="0" xfId="0" applyNumberFormat="1"/>
    <xf numFmtId="164" fontId="0" fillId="0" borderId="0" xfId="1" applyNumberFormat="1" applyFont="1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opLeftCell="B1" workbookViewId="0">
      <selection activeCell="I1" sqref="I1"/>
    </sheetView>
  </sheetViews>
  <sheetFormatPr defaultRowHeight="14.4" x14ac:dyDescent="0.3"/>
  <cols>
    <col min="1" max="1" width="21.33203125" customWidth="1"/>
    <col min="2" max="2" width="40.21875" customWidth="1"/>
    <col min="4" max="4" width="19.44140625" bestFit="1" customWidth="1"/>
    <col min="5" max="5" width="9.33203125" bestFit="1" customWidth="1"/>
    <col min="6" max="6" width="16.5546875" style="2" bestFit="1" customWidth="1"/>
    <col min="7" max="7" width="18.33203125" style="2" customWidth="1"/>
    <col min="8" max="8" width="11" customWidth="1"/>
    <col min="9" max="9" width="66.33203125" style="2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s="2" t="s">
        <v>6</v>
      </c>
      <c r="H1" t="s">
        <v>7</v>
      </c>
      <c r="I1" s="2" t="s">
        <v>64</v>
      </c>
    </row>
    <row r="2" spans="1:9" x14ac:dyDescent="0.3">
      <c r="A2">
        <v>95</v>
      </c>
      <c r="B2" t="s">
        <v>8</v>
      </c>
      <c r="C2">
        <v>1</v>
      </c>
      <c r="D2" t="s">
        <v>9</v>
      </c>
      <c r="E2" t="s">
        <v>10</v>
      </c>
      <c r="F2" s="2">
        <v>562500</v>
      </c>
      <c r="G2" s="2">
        <v>562500</v>
      </c>
      <c r="H2" s="4">
        <v>1.01E-2</v>
      </c>
      <c r="I2" s="5">
        <f>G2*H2</f>
        <v>5681.25</v>
      </c>
    </row>
    <row r="3" spans="1:9" x14ac:dyDescent="0.3">
      <c r="A3">
        <v>94</v>
      </c>
      <c r="B3" t="s">
        <v>11</v>
      </c>
      <c r="C3">
        <v>1</v>
      </c>
      <c r="D3" t="s">
        <v>9</v>
      </c>
      <c r="E3" t="s">
        <v>10</v>
      </c>
      <c r="F3" s="2">
        <v>2049659.66</v>
      </c>
      <c r="G3" s="2">
        <v>2049659.66</v>
      </c>
      <c r="H3" s="4">
        <v>1.01E-2</v>
      </c>
      <c r="I3" s="5">
        <f t="shared" ref="I3:I28" si="0">G3*H3</f>
        <v>20701.562565999997</v>
      </c>
    </row>
    <row r="4" spans="1:9" x14ac:dyDescent="0.3">
      <c r="A4">
        <v>28</v>
      </c>
      <c r="B4" t="s">
        <v>12</v>
      </c>
      <c r="C4">
        <v>1</v>
      </c>
      <c r="D4" t="s">
        <v>9</v>
      </c>
      <c r="E4" t="s">
        <v>10</v>
      </c>
      <c r="F4" s="2">
        <v>216000</v>
      </c>
      <c r="G4" s="2">
        <v>216000</v>
      </c>
      <c r="H4" s="4">
        <v>1.01E-2</v>
      </c>
      <c r="I4" s="5">
        <f t="shared" si="0"/>
        <v>2181.6</v>
      </c>
    </row>
    <row r="5" spans="1:9" x14ac:dyDescent="0.3">
      <c r="A5">
        <v>86</v>
      </c>
      <c r="B5" t="s">
        <v>13</v>
      </c>
      <c r="C5">
        <v>1</v>
      </c>
      <c r="D5" t="s">
        <v>9</v>
      </c>
      <c r="E5" t="s">
        <v>10</v>
      </c>
      <c r="F5" s="2" t="s">
        <v>14</v>
      </c>
      <c r="G5" s="2">
        <v>12126946.369999999</v>
      </c>
      <c r="H5" s="4">
        <v>1.01E-2</v>
      </c>
      <c r="I5" s="5">
        <f t="shared" si="0"/>
        <v>122482.15833699999</v>
      </c>
    </row>
    <row r="6" spans="1:9" x14ac:dyDescent="0.3">
      <c r="A6">
        <v>87</v>
      </c>
      <c r="B6" t="s">
        <v>15</v>
      </c>
      <c r="C6">
        <v>1</v>
      </c>
      <c r="D6" t="s">
        <v>9</v>
      </c>
      <c r="E6" t="s">
        <v>10</v>
      </c>
      <c r="F6" s="2" t="s">
        <v>16</v>
      </c>
      <c r="G6" s="2">
        <v>59436.24</v>
      </c>
      <c r="H6" s="4">
        <v>1.01E-2</v>
      </c>
      <c r="I6" s="5">
        <f t="shared" si="0"/>
        <v>600.30602399999998</v>
      </c>
    </row>
    <row r="7" spans="1:9" x14ac:dyDescent="0.3">
      <c r="A7">
        <v>88</v>
      </c>
      <c r="B7" t="s">
        <v>17</v>
      </c>
      <c r="C7">
        <v>1</v>
      </c>
      <c r="D7" t="s">
        <v>9</v>
      </c>
      <c r="E7" t="s">
        <v>10</v>
      </c>
      <c r="F7" s="2">
        <v>262097.52</v>
      </c>
      <c r="G7" s="2">
        <v>262097.52</v>
      </c>
      <c r="H7" s="4">
        <v>1.01E-2</v>
      </c>
      <c r="I7" s="5">
        <f t="shared" si="0"/>
        <v>2647.1849519999996</v>
      </c>
    </row>
    <row r="8" spans="1:9" x14ac:dyDescent="0.3">
      <c r="A8">
        <v>89</v>
      </c>
      <c r="B8" t="s">
        <v>18</v>
      </c>
      <c r="C8">
        <v>1</v>
      </c>
      <c r="D8" t="s">
        <v>9</v>
      </c>
      <c r="E8" t="s">
        <v>10</v>
      </c>
      <c r="F8" s="2">
        <v>79248.36</v>
      </c>
      <c r="G8" s="2">
        <v>79248.36</v>
      </c>
      <c r="H8" s="4">
        <v>1.01E-2</v>
      </c>
      <c r="I8" s="5">
        <f t="shared" si="0"/>
        <v>800.40843599999994</v>
      </c>
    </row>
    <row r="9" spans="1:9" x14ac:dyDescent="0.3">
      <c r="A9">
        <v>90</v>
      </c>
      <c r="B9" t="s">
        <v>19</v>
      </c>
      <c r="C9">
        <v>1</v>
      </c>
      <c r="D9" t="s">
        <v>9</v>
      </c>
      <c r="E9" t="s">
        <v>10</v>
      </c>
      <c r="F9" s="2" t="s">
        <v>20</v>
      </c>
      <c r="G9" s="2">
        <v>3210203.4</v>
      </c>
      <c r="H9" s="4">
        <v>1.01E-2</v>
      </c>
      <c r="I9" s="5">
        <f t="shared" si="0"/>
        <v>32423.054339999999</v>
      </c>
    </row>
    <row r="10" spans="1:9" x14ac:dyDescent="0.3">
      <c r="A10">
        <v>91</v>
      </c>
      <c r="B10" t="s">
        <v>21</v>
      </c>
      <c r="C10">
        <v>1</v>
      </c>
      <c r="D10" t="s">
        <v>9</v>
      </c>
      <c r="E10" t="s">
        <v>10</v>
      </c>
      <c r="F10" s="2">
        <v>59436.24</v>
      </c>
      <c r="G10" s="2">
        <v>59436.24</v>
      </c>
      <c r="H10" s="4">
        <v>1.01E-2</v>
      </c>
      <c r="I10" s="5">
        <f t="shared" si="0"/>
        <v>600.30602399999998</v>
      </c>
    </row>
    <row r="11" spans="1:9" x14ac:dyDescent="0.3">
      <c r="A11">
        <v>92</v>
      </c>
      <c r="B11" t="s">
        <v>22</v>
      </c>
      <c r="C11">
        <v>1</v>
      </c>
      <c r="D11" t="s">
        <v>9</v>
      </c>
      <c r="E11" t="s">
        <v>10</v>
      </c>
      <c r="F11" s="2" t="s">
        <v>23</v>
      </c>
      <c r="G11" s="2">
        <v>895816.2</v>
      </c>
      <c r="H11" s="4">
        <v>1.01E-2</v>
      </c>
      <c r="I11" s="5">
        <f t="shared" si="0"/>
        <v>9047.7436199999993</v>
      </c>
    </row>
    <row r="12" spans="1:9" x14ac:dyDescent="0.3">
      <c r="A12">
        <v>85</v>
      </c>
      <c r="B12" t="s">
        <v>24</v>
      </c>
      <c r="C12">
        <v>1</v>
      </c>
      <c r="D12" t="s">
        <v>9</v>
      </c>
      <c r="E12" t="s">
        <v>10</v>
      </c>
      <c r="F12" s="2" t="s">
        <v>25</v>
      </c>
      <c r="G12" s="2">
        <v>156971.74</v>
      </c>
      <c r="H12" s="4">
        <v>1.01E-2</v>
      </c>
      <c r="I12" s="5">
        <f t="shared" si="0"/>
        <v>1585.4145739999999</v>
      </c>
    </row>
    <row r="13" spans="1:9" x14ac:dyDescent="0.3">
      <c r="A13">
        <v>80</v>
      </c>
      <c r="B13" t="s">
        <v>26</v>
      </c>
      <c r="C13">
        <v>1</v>
      </c>
      <c r="D13" t="s">
        <v>9</v>
      </c>
      <c r="E13" t="s">
        <v>10</v>
      </c>
      <c r="F13" s="2">
        <v>830566.8</v>
      </c>
      <c r="G13" s="2">
        <v>830566.8</v>
      </c>
      <c r="H13" s="4">
        <v>1.01E-2</v>
      </c>
      <c r="I13" s="5">
        <f t="shared" si="0"/>
        <v>8388.7246799999994</v>
      </c>
    </row>
    <row r="14" spans="1:9" x14ac:dyDescent="0.3">
      <c r="A14">
        <v>81</v>
      </c>
      <c r="B14" t="s">
        <v>27</v>
      </c>
      <c r="C14">
        <v>1</v>
      </c>
      <c r="D14" t="s">
        <v>9</v>
      </c>
      <c r="E14" t="s">
        <v>10</v>
      </c>
      <c r="F14" s="2">
        <v>9345240</v>
      </c>
      <c r="G14" s="2">
        <v>9345240</v>
      </c>
      <c r="H14" s="4">
        <v>1.01E-2</v>
      </c>
      <c r="I14" s="5">
        <f t="shared" si="0"/>
        <v>94386.923999999999</v>
      </c>
    </row>
    <row r="15" spans="1:9" x14ac:dyDescent="0.3">
      <c r="A15">
        <v>78</v>
      </c>
      <c r="B15" t="s">
        <v>28</v>
      </c>
      <c r="C15">
        <v>1</v>
      </c>
      <c r="D15" t="s">
        <v>9</v>
      </c>
      <c r="E15" t="s">
        <v>10</v>
      </c>
      <c r="F15" s="2">
        <v>234000</v>
      </c>
      <c r="G15" s="2">
        <v>234000</v>
      </c>
      <c r="H15" s="4">
        <v>1.01E-2</v>
      </c>
      <c r="I15" s="5">
        <f t="shared" si="0"/>
        <v>2363.4</v>
      </c>
    </row>
    <row r="16" spans="1:9" x14ac:dyDescent="0.3">
      <c r="A16">
        <v>79</v>
      </c>
      <c r="B16" t="s">
        <v>29</v>
      </c>
      <c r="C16">
        <v>10</v>
      </c>
      <c r="D16" t="s">
        <v>30</v>
      </c>
      <c r="E16" t="s">
        <v>10</v>
      </c>
      <c r="F16" s="2">
        <v>599129.19999999995</v>
      </c>
      <c r="G16" s="2">
        <v>599129.19999999995</v>
      </c>
      <c r="H16" s="4">
        <v>1.01E-2</v>
      </c>
      <c r="I16" s="5">
        <f t="shared" si="0"/>
        <v>6051.2049199999992</v>
      </c>
    </row>
    <row r="17" spans="1:9" x14ac:dyDescent="0.3">
      <c r="A17">
        <v>82</v>
      </c>
      <c r="B17" t="s">
        <v>31</v>
      </c>
      <c r="C17">
        <v>1</v>
      </c>
      <c r="D17" t="s">
        <v>9</v>
      </c>
      <c r="E17" t="s">
        <v>10</v>
      </c>
      <c r="F17" s="2">
        <v>231756</v>
      </c>
      <c r="G17" s="2">
        <v>231756</v>
      </c>
      <c r="H17" s="4">
        <v>1.01E-2</v>
      </c>
      <c r="I17" s="5">
        <f t="shared" si="0"/>
        <v>2340.7356</v>
      </c>
    </row>
    <row r="18" spans="1:9" x14ac:dyDescent="0.3">
      <c r="A18">
        <v>84</v>
      </c>
      <c r="B18" t="s">
        <v>31</v>
      </c>
      <c r="C18">
        <v>1</v>
      </c>
      <c r="D18" t="s">
        <v>9</v>
      </c>
      <c r="E18" t="s">
        <v>10</v>
      </c>
      <c r="F18" s="2">
        <v>83328</v>
      </c>
      <c r="G18" s="2">
        <v>83328</v>
      </c>
      <c r="H18" s="4">
        <v>1.01E-2</v>
      </c>
      <c r="I18" s="5">
        <f t="shared" si="0"/>
        <v>841.61279999999999</v>
      </c>
    </row>
    <row r="19" spans="1:9" x14ac:dyDescent="0.3">
      <c r="A19">
        <v>6</v>
      </c>
      <c r="B19" t="s">
        <v>32</v>
      </c>
      <c r="C19">
        <v>26</v>
      </c>
      <c r="D19" t="s">
        <v>33</v>
      </c>
      <c r="E19" t="s">
        <v>10</v>
      </c>
      <c r="F19" s="2">
        <v>485683.20000000001</v>
      </c>
      <c r="G19" s="2">
        <v>485683.20000000001</v>
      </c>
      <c r="H19" s="4">
        <v>1.01E-2</v>
      </c>
      <c r="I19" s="5">
        <f t="shared" si="0"/>
        <v>4905.4003199999997</v>
      </c>
    </row>
    <row r="20" spans="1:9" x14ac:dyDescent="0.3">
      <c r="A20">
        <v>76</v>
      </c>
      <c r="B20" t="s">
        <v>34</v>
      </c>
      <c r="C20">
        <v>1</v>
      </c>
      <c r="D20" t="s">
        <v>9</v>
      </c>
      <c r="E20" t="s">
        <v>10</v>
      </c>
      <c r="F20" s="2">
        <v>1415040</v>
      </c>
      <c r="G20" s="2">
        <v>1415040</v>
      </c>
      <c r="H20" s="4">
        <v>1.01E-2</v>
      </c>
      <c r="I20" s="5">
        <f t="shared" si="0"/>
        <v>14291.903999999999</v>
      </c>
    </row>
    <row r="21" spans="1:9" x14ac:dyDescent="0.3">
      <c r="A21">
        <v>75</v>
      </c>
      <c r="B21" t="s">
        <v>35</v>
      </c>
      <c r="C21">
        <v>1</v>
      </c>
      <c r="D21" t="s">
        <v>9</v>
      </c>
      <c r="E21" t="s">
        <v>10</v>
      </c>
      <c r="F21" s="2">
        <v>1441860</v>
      </c>
      <c r="G21" s="2">
        <v>1441860</v>
      </c>
      <c r="H21" s="4">
        <v>1.01E-2</v>
      </c>
      <c r="I21" s="5">
        <f t="shared" si="0"/>
        <v>14562.786</v>
      </c>
    </row>
    <row r="22" spans="1:9" x14ac:dyDescent="0.3">
      <c r="A22">
        <v>73</v>
      </c>
      <c r="B22" t="s">
        <v>36</v>
      </c>
      <c r="C22">
        <v>1</v>
      </c>
      <c r="D22" t="s">
        <v>9</v>
      </c>
      <c r="E22" t="s">
        <v>10</v>
      </c>
      <c r="F22" s="2">
        <v>1189293.8899999999</v>
      </c>
      <c r="G22" s="2">
        <v>1189293.8899999999</v>
      </c>
      <c r="H22" s="4">
        <v>1.01E-2</v>
      </c>
      <c r="I22" s="5">
        <f t="shared" si="0"/>
        <v>12011.868288999998</v>
      </c>
    </row>
    <row r="23" spans="1:9" x14ac:dyDescent="0.3">
      <c r="A23">
        <v>74</v>
      </c>
      <c r="B23" t="s">
        <v>37</v>
      </c>
      <c r="C23">
        <v>1</v>
      </c>
      <c r="D23" t="s">
        <v>9</v>
      </c>
      <c r="E23" t="s">
        <v>10</v>
      </c>
      <c r="F23" s="2" t="s">
        <v>38</v>
      </c>
      <c r="G23" s="2">
        <v>870000</v>
      </c>
      <c r="H23" s="4">
        <v>1.01E-2</v>
      </c>
      <c r="I23" s="5">
        <f t="shared" si="0"/>
        <v>8787</v>
      </c>
    </row>
    <row r="24" spans="1:9" x14ac:dyDescent="0.3">
      <c r="A24">
        <v>72</v>
      </c>
      <c r="B24" t="s">
        <v>39</v>
      </c>
      <c r="C24">
        <v>10</v>
      </c>
      <c r="D24" t="s">
        <v>30</v>
      </c>
      <c r="E24" t="s">
        <v>10</v>
      </c>
      <c r="F24" s="2" t="s">
        <v>40</v>
      </c>
      <c r="G24" s="2">
        <v>934312.5</v>
      </c>
      <c r="H24" s="4">
        <v>1.01E-2</v>
      </c>
      <c r="I24" s="5">
        <f t="shared" si="0"/>
        <v>9436.5562499999996</v>
      </c>
    </row>
    <row r="25" spans="1:9" x14ac:dyDescent="0.3">
      <c r="A25">
        <v>71</v>
      </c>
      <c r="B25" t="s">
        <v>41</v>
      </c>
      <c r="C25">
        <v>10</v>
      </c>
      <c r="D25" t="s">
        <v>30</v>
      </c>
      <c r="E25" t="s">
        <v>10</v>
      </c>
      <c r="F25" s="2">
        <v>910166.01</v>
      </c>
      <c r="G25" s="2">
        <v>910166.01</v>
      </c>
      <c r="H25" s="4">
        <v>1.01E-2</v>
      </c>
      <c r="I25" s="5">
        <f t="shared" si="0"/>
        <v>9192.6767010000003</v>
      </c>
    </row>
    <row r="26" spans="1:9" x14ac:dyDescent="0.3">
      <c r="A26">
        <v>69</v>
      </c>
      <c r="B26" t="s">
        <v>42</v>
      </c>
      <c r="C26">
        <v>1</v>
      </c>
      <c r="D26" t="s">
        <v>9</v>
      </c>
      <c r="E26" t="s">
        <v>10</v>
      </c>
      <c r="F26" s="2">
        <v>54968004</v>
      </c>
      <c r="G26" s="2">
        <v>54968004</v>
      </c>
      <c r="H26" s="4">
        <v>1.01E-2</v>
      </c>
      <c r="I26" s="5">
        <f t="shared" si="0"/>
        <v>555176.84039999999</v>
      </c>
    </row>
    <row r="27" spans="1:9" x14ac:dyDescent="0.3">
      <c r="A27">
        <v>70</v>
      </c>
      <c r="B27" t="s">
        <v>43</v>
      </c>
      <c r="C27">
        <v>10</v>
      </c>
      <c r="D27" t="s">
        <v>30</v>
      </c>
      <c r="E27" t="s">
        <v>10</v>
      </c>
      <c r="F27" s="2" t="s">
        <v>44</v>
      </c>
      <c r="G27" s="2">
        <v>2468514.2000000002</v>
      </c>
      <c r="H27" s="4">
        <v>1.01E-2</v>
      </c>
      <c r="I27" s="5">
        <f t="shared" si="0"/>
        <v>24931.993420000003</v>
      </c>
    </row>
    <row r="28" spans="1:9" x14ac:dyDescent="0.3">
      <c r="A28">
        <v>68</v>
      </c>
      <c r="B28" t="s">
        <v>45</v>
      </c>
      <c r="C28">
        <v>1</v>
      </c>
      <c r="D28" t="s">
        <v>9</v>
      </c>
      <c r="E28" t="s">
        <v>10</v>
      </c>
      <c r="F28" s="2">
        <v>65000</v>
      </c>
      <c r="G28" s="2">
        <v>65000</v>
      </c>
      <c r="H28" s="4">
        <v>1.01E-2</v>
      </c>
      <c r="I28" s="5">
        <f t="shared" si="0"/>
        <v>656.5</v>
      </c>
    </row>
    <row r="29" spans="1:9" x14ac:dyDescent="0.3">
      <c r="I29" s="5">
        <f>SUM(I2:I28)</f>
        <v>967077.11625299999</v>
      </c>
    </row>
    <row r="31" spans="1:9" ht="57" customHeight="1" x14ac:dyDescent="0.3">
      <c r="B31" s="3" t="s">
        <v>46</v>
      </c>
    </row>
    <row r="33" spans="1:2" x14ac:dyDescent="0.3">
      <c r="A33" s="1" t="s">
        <v>47</v>
      </c>
      <c r="B33" s="2">
        <v>95750209.530000001</v>
      </c>
    </row>
    <row r="34" spans="1:2" x14ac:dyDescent="0.3">
      <c r="A34" s="1" t="s">
        <v>48</v>
      </c>
      <c r="B34" s="2">
        <v>967077.11625299999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tabSelected="1" workbookViewId="0">
      <selection activeCell="D18" sqref="D18"/>
    </sheetView>
  </sheetViews>
  <sheetFormatPr defaultRowHeight="14.4" x14ac:dyDescent="0.3"/>
  <cols>
    <col min="1" max="1" width="48.5546875" customWidth="1"/>
    <col min="2" max="2" width="16.5546875" style="2" bestFit="1" customWidth="1"/>
    <col min="3" max="3" width="15.5546875" style="2" bestFit="1" customWidth="1"/>
    <col min="4" max="4" width="52.77734375" bestFit="1" customWidth="1"/>
    <col min="5" max="5" width="66.33203125" style="2" bestFit="1" customWidth="1"/>
  </cols>
  <sheetData>
    <row r="1" spans="1:5" x14ac:dyDescent="0.3">
      <c r="A1" t="s">
        <v>63</v>
      </c>
      <c r="B1" s="2" t="s">
        <v>49</v>
      </c>
      <c r="C1" s="2" t="s">
        <v>6</v>
      </c>
      <c r="D1" s="7" t="s">
        <v>65</v>
      </c>
      <c r="E1" s="2" t="s">
        <v>64</v>
      </c>
    </row>
    <row r="2" spans="1:5" x14ac:dyDescent="0.3">
      <c r="A2" t="s">
        <v>50</v>
      </c>
      <c r="B2" s="2">
        <v>600000</v>
      </c>
      <c r="C2" s="2">
        <v>600000</v>
      </c>
      <c r="D2" s="8">
        <v>1.01E-2</v>
      </c>
      <c r="E2" s="5">
        <f>C2*D2</f>
        <v>6060</v>
      </c>
    </row>
    <row r="3" spans="1:5" x14ac:dyDescent="0.3">
      <c r="A3" t="s">
        <v>51</v>
      </c>
      <c r="B3" s="2">
        <v>3225516.18</v>
      </c>
      <c r="C3" s="2">
        <v>3225516.18</v>
      </c>
      <c r="D3" s="8">
        <v>1.01E-2</v>
      </c>
      <c r="E3" s="5">
        <f t="shared" ref="E3:E14" si="0">C3*D3</f>
        <v>32577.713417999999</v>
      </c>
    </row>
    <row r="4" spans="1:5" x14ac:dyDescent="0.3">
      <c r="A4" t="s">
        <v>52</v>
      </c>
      <c r="B4" s="2">
        <v>65000</v>
      </c>
      <c r="C4" s="2">
        <v>65000</v>
      </c>
      <c r="D4" s="8">
        <v>1.01E-2</v>
      </c>
      <c r="E4" s="5">
        <f t="shared" si="0"/>
        <v>656.5</v>
      </c>
    </row>
    <row r="5" spans="1:5" x14ac:dyDescent="0.3">
      <c r="A5" t="s">
        <v>53</v>
      </c>
      <c r="B5" s="2">
        <v>4224000</v>
      </c>
      <c r="C5" s="2">
        <v>4224000</v>
      </c>
      <c r="D5" s="8">
        <v>1.01E-2</v>
      </c>
      <c r="E5" s="5">
        <f t="shared" si="0"/>
        <v>42662.400000000001</v>
      </c>
    </row>
    <row r="6" spans="1:5" x14ac:dyDescent="0.3">
      <c r="A6" t="s">
        <v>54</v>
      </c>
      <c r="B6" s="2">
        <v>144100</v>
      </c>
      <c r="C6" s="2">
        <v>144100</v>
      </c>
      <c r="D6" s="8">
        <v>1.01E-2</v>
      </c>
      <c r="E6" s="5">
        <f t="shared" si="0"/>
        <v>1455.4099999999999</v>
      </c>
    </row>
    <row r="7" spans="1:5" x14ac:dyDescent="0.3">
      <c r="A7" t="s">
        <v>55</v>
      </c>
      <c r="B7" s="2">
        <v>626250</v>
      </c>
      <c r="C7" s="2">
        <v>626250</v>
      </c>
      <c r="D7" s="8">
        <v>1.01E-2</v>
      </c>
      <c r="E7" s="5">
        <f t="shared" si="0"/>
        <v>6325.125</v>
      </c>
    </row>
    <row r="8" spans="1:5" x14ac:dyDescent="0.3">
      <c r="A8" t="s">
        <v>29</v>
      </c>
      <c r="B8" s="2">
        <v>540000</v>
      </c>
      <c r="C8" s="2">
        <v>540000</v>
      </c>
      <c r="D8" s="8">
        <v>1.01E-2</v>
      </c>
      <c r="E8" s="5">
        <f t="shared" si="0"/>
        <v>5454</v>
      </c>
    </row>
    <row r="9" spans="1:5" x14ac:dyDescent="0.3">
      <c r="A9" t="s">
        <v>56</v>
      </c>
      <c r="B9" s="2">
        <v>1694628</v>
      </c>
      <c r="C9" s="2">
        <v>1694628</v>
      </c>
      <c r="D9" s="8">
        <v>1.01E-2</v>
      </c>
      <c r="E9" s="5">
        <f t="shared" si="0"/>
        <v>17115.7428</v>
      </c>
    </row>
    <row r="10" spans="1:5" x14ac:dyDescent="0.3">
      <c r="A10" t="s">
        <v>57</v>
      </c>
      <c r="B10" s="2">
        <v>19000</v>
      </c>
      <c r="C10" s="2">
        <v>19000</v>
      </c>
      <c r="D10" s="8">
        <v>1.01E-2</v>
      </c>
      <c r="E10" s="5">
        <f t="shared" si="0"/>
        <v>191.9</v>
      </c>
    </row>
    <row r="11" spans="1:5" x14ac:dyDescent="0.3">
      <c r="A11" t="s">
        <v>58</v>
      </c>
      <c r="B11" s="2">
        <v>1415040</v>
      </c>
      <c r="C11" s="2">
        <v>1415040</v>
      </c>
      <c r="D11" s="8">
        <v>1.01E-2</v>
      </c>
      <c r="E11" s="5">
        <f t="shared" si="0"/>
        <v>14291.903999999999</v>
      </c>
    </row>
    <row r="12" spans="1:5" x14ac:dyDescent="0.3">
      <c r="A12" t="s">
        <v>59</v>
      </c>
      <c r="B12" s="2">
        <v>118323.28</v>
      </c>
      <c r="C12" s="2">
        <v>118323.28</v>
      </c>
      <c r="D12" s="8">
        <v>1.01E-2</v>
      </c>
      <c r="E12" s="5">
        <f t="shared" si="0"/>
        <v>1195.065128</v>
      </c>
    </row>
    <row r="13" spans="1:5" x14ac:dyDescent="0.3">
      <c r="A13" t="s">
        <v>60</v>
      </c>
      <c r="B13" s="2">
        <v>1800000</v>
      </c>
      <c r="C13" s="2">
        <v>1800000</v>
      </c>
      <c r="D13" s="8">
        <v>1.01E-2</v>
      </c>
      <c r="E13" s="5">
        <f t="shared" si="0"/>
        <v>18180</v>
      </c>
    </row>
    <row r="14" spans="1:5" x14ac:dyDescent="0.3">
      <c r="A14" t="s">
        <v>61</v>
      </c>
      <c r="B14" s="2">
        <v>1660200</v>
      </c>
      <c r="C14" s="2">
        <v>1660200</v>
      </c>
      <c r="D14" s="8">
        <v>1.01E-2</v>
      </c>
      <c r="E14" s="5">
        <f t="shared" si="0"/>
        <v>16768.02</v>
      </c>
    </row>
    <row r="15" spans="1:5" x14ac:dyDescent="0.3">
      <c r="D15" s="8"/>
      <c r="E15" s="6"/>
    </row>
    <row r="16" spans="1:5" x14ac:dyDescent="0.3">
      <c r="A16" t="s">
        <v>62</v>
      </c>
      <c r="D16" s="4"/>
      <c r="E16" s="5">
        <f>SUM(E2:E15)</f>
        <v>162933.78034599999</v>
      </c>
    </row>
    <row r="18" spans="1:2" x14ac:dyDescent="0.3">
      <c r="A18" s="1" t="s">
        <v>47</v>
      </c>
      <c r="B18" s="2">
        <v>16132057.460000001</v>
      </c>
    </row>
    <row r="19" spans="1:2" x14ac:dyDescent="0.3">
      <c r="A19" s="1" t="s">
        <v>48</v>
      </c>
      <c r="B19" s="2">
        <v>162933.78034600001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Contratos_2026</vt:lpstr>
      <vt:lpstr>Contratos_Recurso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 Fiordelisio</cp:lastModifiedBy>
  <dcterms:created xsi:type="dcterms:W3CDTF">2026-05-31T01:26:26Z</dcterms:created>
  <dcterms:modified xsi:type="dcterms:W3CDTF">2026-05-31T19:45:05Z</dcterms:modified>
</cp:coreProperties>
</file>